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4. GBS Het Anker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17" i="2" l="1"/>
  <c r="G24" i="2"/>
  <c r="N16" i="2"/>
  <c r="L16" i="2"/>
  <c r="E23" i="2"/>
  <c r="G23" i="2"/>
  <c r="E22" i="2"/>
  <c r="G22" i="2"/>
  <c r="E21" i="2"/>
  <c r="G21" i="2"/>
  <c r="E20" i="2"/>
  <c r="G20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<sst xmlns="http://schemas.openxmlformats.org/spreadsheetml/2006/main" count="294" uniqueCount="114">
  <si>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</si>
  <si>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</si>
  <si>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</si>
  <si>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</si>
  <si>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</si>
  <si>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</si>
  <si>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</si>
  <si>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</si>
  <si>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</si>
  <si>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</si>
  <si>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</si>
  <si>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</si>
  <si>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</si>
  <si>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</si>
  <si>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</si>
  <si>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</si>
  <si>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</si>
  <si>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</si>
  <si>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</si>
  <si>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</si>
  <si>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</si>
  <si>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</si>
  <si>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</si>
  <si>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</si>
  <si>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</si>
  <si>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</si>
  <si>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</si>
  <si>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</si>
  <si>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</si>
  <si>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</si>
  <si>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</si>
  <si>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</si>
  <si>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</si>
  <si>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</si>
  <si>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</si>
  <si>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</si>
  <si>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</si>
  <si>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</si>
  <si>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</si>
  <si>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</si>
  <si>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</si>
  <si>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</si>
  <si>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Gang</t>
  </si>
  <si>
    <t>Kantoor</t>
  </si>
  <si>
    <t>N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</si>
  <si>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</si>
  <si>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</si>
  <si>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</si>
  <si>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</si>
  <si>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</si>
  <si>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</si>
  <si>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</si>
  <si>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</si>
  <si>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</si>
  <si>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</si>
  <si>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</si>
  <si>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</si>
  <si>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</si>
  <si>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</si>
  <si>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</si>
  <si>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</si>
  <si>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</si>
  <si>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</si>
  <si>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</si>
  <si>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</si>
  <si>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</si>
  <si>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</si>
  <si>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</si>
  <si>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</si>
  <si>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</si>
  <si>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</si>
  <si>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</si>
  <si>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</si>
  <si>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</si>
  <si>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</si>
  <si>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</si>
  <si>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Entree</t>
  </si>
  <si>
    <t>Pantry</t>
  </si>
  <si>
    <t>Werkkast</t>
  </si>
  <si>
    <t>Speellokaal</t>
  </si>
  <si>
    <t>Eerste etage</t>
  </si>
  <si>
    <t>sportvloer</t>
  </si>
  <si>
    <t>berging</t>
  </si>
  <si>
    <t>CV ruimte</t>
  </si>
  <si>
    <t>Toiletruimte</t>
  </si>
  <si>
    <t>beton</t>
  </si>
  <si>
    <t>In verband met hoge ramen (eerste etage), is het van belang dat de glazenwasser zelf de situatie</t>
  </si>
  <si>
    <t>GBS Het Anker</t>
  </si>
  <si>
    <t>Grote Buitendijk 48</t>
  </si>
  <si>
    <t>Velserbroek</t>
  </si>
  <si>
    <t>Dakramen (velux)</t>
  </si>
  <si>
    <t>Trappenhuis</t>
  </si>
  <si>
    <t>Dakglas trappenhuis</t>
  </si>
  <si>
    <t>betreffende klimmaterialen/steigermaterialen inschat en in de prijs verwerkt. Ook kijken naar trappenhuis.</t>
  </si>
  <si>
    <t>0.16</t>
  </si>
  <si>
    <t>0.28</t>
  </si>
  <si>
    <t>0.29</t>
  </si>
  <si>
    <t>Meterkast</t>
  </si>
  <si>
    <t>Kopieerruimte</t>
  </si>
  <si>
    <t>RT ruimte</t>
  </si>
  <si>
    <t>Personeelskamer</t>
  </si>
  <si>
    <t>Entresol</t>
  </si>
  <si>
    <t>Spiltrap</t>
  </si>
  <si>
    <t>0.30</t>
  </si>
  <si>
    <t>0.31</t>
  </si>
  <si>
    <t>0.32</t>
  </si>
  <si>
    <t>gietvloer</t>
  </si>
  <si>
    <t>hout</t>
  </si>
  <si>
    <t>1.01</t>
  </si>
  <si>
    <t>1.02</t>
  </si>
  <si>
    <t>1.03</t>
  </si>
  <si>
    <t>1.04</t>
  </si>
  <si>
    <t>staal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</si>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</sst>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1" workbookViewId="0">
      <selection activeCell="C6" sqref="C6:E6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113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87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88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89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50</v>
      </c>
      <c r="E9" s="7" t="s">
        <v>76</v>
      </c>
      <c r="F9" s="7" t="s">
        <v>47</v>
      </c>
      <c r="G9" s="8">
        <v>5.86</v>
      </c>
      <c r="H9" s="7" t="s">
        <v>48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51</v>
      </c>
      <c r="E10" s="49" t="s">
        <v>82</v>
      </c>
      <c r="F10" s="49" t="s">
        <v>47</v>
      </c>
      <c r="G10" s="50">
        <v>13.43</v>
      </c>
      <c r="H10" s="49" t="s">
        <v>49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52</v>
      </c>
      <c r="E11" s="49" t="s">
        <v>82</v>
      </c>
      <c r="F11" s="49" t="s">
        <v>47</v>
      </c>
      <c r="G11" s="50">
        <v>6.12</v>
      </c>
      <c r="H11" s="49" t="s">
        <v>49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53</v>
      </c>
      <c r="E12" s="49" t="s">
        <v>84</v>
      </c>
      <c r="F12" s="49" t="s">
        <v>46</v>
      </c>
      <c r="G12" s="50">
        <v>6.96</v>
      </c>
      <c r="H12" s="49" t="s">
        <v>106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54</v>
      </c>
      <c r="E13" s="49" t="s">
        <v>84</v>
      </c>
      <c r="F13" s="49" t="s">
        <v>46</v>
      </c>
      <c r="G13" s="50">
        <v>7.36</v>
      </c>
      <c r="H13" s="49" t="s">
        <v>106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55</v>
      </c>
      <c r="E14" s="49" t="s">
        <v>42</v>
      </c>
      <c r="F14" s="49" t="s">
        <v>47</v>
      </c>
      <c r="G14" s="50">
        <v>17.96</v>
      </c>
      <c r="H14" s="49" t="s">
        <v>49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56</v>
      </c>
      <c r="E15" s="49" t="s">
        <v>97</v>
      </c>
      <c r="F15" s="49" t="s">
        <v>47</v>
      </c>
      <c r="G15" s="50">
        <v>1.1299999999999999</v>
      </c>
      <c r="H15" s="49" t="s">
        <v>49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57</v>
      </c>
      <c r="E16" s="49" t="s">
        <v>43</v>
      </c>
      <c r="F16" s="49" t="s">
        <v>28</v>
      </c>
      <c r="G16" s="50">
        <v>13.61</v>
      </c>
      <c r="H16" s="49" t="s">
        <v>49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58</v>
      </c>
      <c r="E17" s="49" t="s">
        <v>77</v>
      </c>
      <c r="F17" s="49" t="s">
        <v>47</v>
      </c>
      <c r="G17" s="50">
        <v>4.5999999999999996</v>
      </c>
      <c r="H17" s="49" t="s">
        <v>49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59</v>
      </c>
      <c r="E18" s="49" t="s">
        <v>84</v>
      </c>
      <c r="F18" s="49" t="s">
        <v>46</v>
      </c>
      <c r="G18" s="50">
        <v>4.51</v>
      </c>
      <c r="H18" s="49" t="s">
        <v>106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60</v>
      </c>
      <c r="E19" s="49" t="s">
        <v>43</v>
      </c>
      <c r="F19" s="49" t="s">
        <v>28</v>
      </c>
      <c r="G19" s="50">
        <v>15.59</v>
      </c>
      <c r="H19" s="49" t="s">
        <v>49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61</v>
      </c>
      <c r="E20" s="49" t="s">
        <v>98</v>
      </c>
      <c r="F20" s="49" t="s">
        <v>47</v>
      </c>
      <c r="G20" s="50">
        <v>7.34</v>
      </c>
      <c r="H20" s="49" t="s">
        <v>49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62</v>
      </c>
      <c r="E21" s="49" t="s">
        <v>42</v>
      </c>
      <c r="F21" s="49" t="s">
        <v>47</v>
      </c>
      <c r="G21" s="50">
        <v>13</v>
      </c>
      <c r="H21" s="49" t="s">
        <v>49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63</v>
      </c>
      <c r="E22" s="49" t="s">
        <v>99</v>
      </c>
      <c r="F22" s="49" t="s">
        <v>28</v>
      </c>
      <c r="G22" s="50">
        <v>8.48</v>
      </c>
      <c r="H22" s="49" t="s">
        <v>49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64</v>
      </c>
      <c r="E23" s="49" t="s">
        <v>100</v>
      </c>
      <c r="F23" s="49" t="s">
        <v>28</v>
      </c>
      <c r="G23" s="50">
        <v>28.1</v>
      </c>
      <c r="H23" s="49" t="s">
        <v>49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94</v>
      </c>
      <c r="E24" s="49" t="s">
        <v>40</v>
      </c>
      <c r="F24" s="49" t="s">
        <v>45</v>
      </c>
      <c r="G24" s="50">
        <v>61.78</v>
      </c>
      <c r="H24" s="49" t="s">
        <v>49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65</v>
      </c>
      <c r="E25" s="49" t="s">
        <v>40</v>
      </c>
      <c r="F25" s="49" t="s">
        <v>45</v>
      </c>
      <c r="G25" s="50">
        <v>63.07</v>
      </c>
      <c r="H25" s="49" t="s">
        <v>49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66</v>
      </c>
      <c r="E26" s="49" t="s">
        <v>41</v>
      </c>
      <c r="F26" s="49" t="s">
        <v>47</v>
      </c>
      <c r="G26" s="50">
        <v>110.21</v>
      </c>
      <c r="H26" s="49" t="s">
        <v>49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67</v>
      </c>
      <c r="E27" s="49" t="s">
        <v>40</v>
      </c>
      <c r="F27" s="49" t="s">
        <v>45</v>
      </c>
      <c r="G27" s="50">
        <v>61.78</v>
      </c>
      <c r="H27" s="49" t="s">
        <v>49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68</v>
      </c>
      <c r="E28" s="49" t="s">
        <v>40</v>
      </c>
      <c r="F28" s="49" t="s">
        <v>45</v>
      </c>
      <c r="G28" s="50">
        <v>61.78</v>
      </c>
      <c r="H28" s="49" t="s">
        <v>49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69</v>
      </c>
      <c r="E29" s="49" t="s">
        <v>76</v>
      </c>
      <c r="F29" s="49" t="s">
        <v>47</v>
      </c>
      <c r="G29" s="50">
        <v>5.68</v>
      </c>
      <c r="H29" s="49" t="s">
        <v>48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70</v>
      </c>
      <c r="E30" s="49" t="s">
        <v>40</v>
      </c>
      <c r="F30" s="49" t="s">
        <v>45</v>
      </c>
      <c r="G30" s="50">
        <v>61.78</v>
      </c>
      <c r="H30" s="49" t="s">
        <v>49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71</v>
      </c>
      <c r="E31" s="49" t="s">
        <v>84</v>
      </c>
      <c r="F31" s="49" t="s">
        <v>46</v>
      </c>
      <c r="G31" s="50">
        <v>5.68</v>
      </c>
      <c r="H31" s="49" t="s">
        <v>106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72</v>
      </c>
      <c r="E32" s="49" t="s">
        <v>42</v>
      </c>
      <c r="F32" s="49" t="s">
        <v>47</v>
      </c>
      <c r="G32" s="50">
        <v>7.7</v>
      </c>
      <c r="H32" s="49" t="s">
        <v>49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73</v>
      </c>
      <c r="E33" s="49" t="s">
        <v>42</v>
      </c>
      <c r="F33" s="49" t="s">
        <v>47</v>
      </c>
      <c r="G33" s="50">
        <v>17.239999999999998</v>
      </c>
      <c r="H33" s="49" t="s">
        <v>49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74</v>
      </c>
      <c r="E34" s="49" t="s">
        <v>42</v>
      </c>
      <c r="F34" s="49" t="s">
        <v>47</v>
      </c>
      <c r="G34" s="50">
        <v>18.5</v>
      </c>
      <c r="H34" s="49" t="s">
        <v>49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75</v>
      </c>
      <c r="E35" s="49" t="s">
        <v>78</v>
      </c>
      <c r="F35" s="49" t="s">
        <v>47</v>
      </c>
      <c r="G35" s="50">
        <v>3.78</v>
      </c>
      <c r="H35" s="49" t="s">
        <v>49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95</v>
      </c>
      <c r="E36" s="49" t="s">
        <v>101</v>
      </c>
      <c r="F36" s="49" t="s">
        <v>45</v>
      </c>
      <c r="G36" s="50">
        <v>18.809999999999999</v>
      </c>
      <c r="H36" s="49" t="s">
        <v>49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96</v>
      </c>
      <c r="E37" s="49" t="s">
        <v>82</v>
      </c>
      <c r="F37" s="49" t="s">
        <v>47</v>
      </c>
      <c r="G37" s="50">
        <v>7.34</v>
      </c>
      <c r="H37" s="49" t="s">
        <v>49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103</v>
      </c>
      <c r="E38" s="49" t="s">
        <v>83</v>
      </c>
      <c r="F38" s="49" t="s">
        <v>47</v>
      </c>
      <c r="G38" s="50">
        <v>7.72</v>
      </c>
      <c r="H38" s="49" t="s">
        <v>85</v>
      </c>
      <c r="I38" s="49" t="s">
        <v>44</v>
      </c>
      <c r="J38" s="40"/>
    </row>
    <row r="39" spans="1:10" x14ac:dyDescent="0.2">
      <c r="A39" s="39"/>
      <c r="B39" s="49"/>
      <c r="C39" s="49" t="s">
        <v>37</v>
      </c>
      <c r="D39" s="121" t="s">
        <v>104</v>
      </c>
      <c r="E39" s="49" t="s">
        <v>79</v>
      </c>
      <c r="F39" s="49" t="s">
        <v>47</v>
      </c>
      <c r="G39" s="50">
        <v>92.8</v>
      </c>
      <c r="H39" s="49" t="s">
        <v>81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105</v>
      </c>
      <c r="E40" s="49" t="s">
        <v>102</v>
      </c>
      <c r="F40" s="49" t="s">
        <v>47</v>
      </c>
      <c r="G40" s="50">
        <v>2</v>
      </c>
      <c r="H40" s="49" t="s">
        <v>107</v>
      </c>
      <c r="I40" s="49" t="s">
        <v>15</v>
      </c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761.69999999999982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GBS Het Anker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Grote Buitendijk 48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Velserbroek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80</v>
      </c>
      <c r="D65" s="121" t="s">
        <v>108</v>
      </c>
      <c r="E65" s="7" t="s">
        <v>40</v>
      </c>
      <c r="F65" s="7" t="s">
        <v>45</v>
      </c>
      <c r="G65" s="8">
        <v>63.61</v>
      </c>
      <c r="H65" s="7" t="s">
        <v>49</v>
      </c>
      <c r="I65" s="7" t="s">
        <v>15</v>
      </c>
      <c r="J65" s="40"/>
    </row>
    <row r="66" spans="1:10" x14ac:dyDescent="0.2">
      <c r="A66" s="39"/>
      <c r="B66" s="49"/>
      <c r="C66" s="49" t="s">
        <v>80</v>
      </c>
      <c r="D66" s="121" t="s">
        <v>109</v>
      </c>
      <c r="E66" s="49" t="s">
        <v>42</v>
      </c>
      <c r="F66" s="49" t="s">
        <v>47</v>
      </c>
      <c r="G66" s="50">
        <v>8.7899999999999991</v>
      </c>
      <c r="H66" s="49" t="s">
        <v>49</v>
      </c>
      <c r="I66" s="49" t="s">
        <v>15</v>
      </c>
      <c r="J66" s="40"/>
    </row>
    <row r="67" spans="1:10" x14ac:dyDescent="0.2">
      <c r="A67" s="39"/>
      <c r="B67" s="49"/>
      <c r="C67" s="49" t="s">
        <v>80</v>
      </c>
      <c r="D67" s="121" t="s">
        <v>110</v>
      </c>
      <c r="E67" s="49" t="s">
        <v>84</v>
      </c>
      <c r="F67" s="49" t="s">
        <v>46</v>
      </c>
      <c r="G67" s="50">
        <v>6.18</v>
      </c>
      <c r="H67" s="49" t="s">
        <v>106</v>
      </c>
      <c r="I67" s="49" t="s">
        <v>15</v>
      </c>
      <c r="J67" s="40"/>
    </row>
    <row r="68" spans="1:10" x14ac:dyDescent="0.2">
      <c r="A68" s="39"/>
      <c r="B68" s="49"/>
      <c r="C68" s="49" t="s">
        <v>80</v>
      </c>
      <c r="D68" s="121" t="s">
        <v>111</v>
      </c>
      <c r="E68" s="49" t="s">
        <v>91</v>
      </c>
      <c r="F68" s="49" t="s">
        <v>47</v>
      </c>
      <c r="G68" s="50">
        <v>6.53</v>
      </c>
      <c r="H68" s="49" t="s">
        <v>112</v>
      </c>
      <c r="I68" s="49" t="s">
        <v>15</v>
      </c>
      <c r="J68" s="40"/>
    </row>
    <row r="69" spans="1:10" x14ac:dyDescent="0.2">
      <c r="A69" s="39"/>
      <c r="B69" s="49"/>
      <c r="C69" s="49"/>
      <c r="D69" s="49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49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49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49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49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49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49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49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85.110000000000014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846.80999999999983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GBS Het Anker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Grote Buitendijk 48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Velserbroek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B39" sqref="B39:G39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3" t="str">
        <f>+'Inventarisatie ruimten'!C4</f>
        <v>GBS Het Anker</v>
      </c>
      <c r="E4" s="144"/>
      <c r="F4" s="144"/>
      <c r="G4" s="144"/>
      <c r="H4" s="144"/>
      <c r="I4" s="144"/>
      <c r="J4" s="145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6" t="str">
        <f>+'Inventarisatie ruimten'!C5</f>
        <v>Grote Buitendijk 48</v>
      </c>
      <c r="E5" s="147"/>
      <c r="F5" s="147"/>
      <c r="G5" s="147"/>
      <c r="H5" s="147"/>
      <c r="I5" s="147"/>
      <c r="J5" s="148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6" t="str">
        <f>+'Inventarisatie ruimten'!C6</f>
        <v>Velserbroek</v>
      </c>
      <c r="E6" s="147"/>
      <c r="F6" s="147"/>
      <c r="G6" s="147"/>
      <c r="H6" s="147"/>
      <c r="I6" s="147"/>
      <c r="J6" s="148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49">
        <f>+'Inventarisatie ruimten'!E2</f>
        <v>43147</v>
      </c>
      <c r="E7" s="150"/>
      <c r="F7" s="150"/>
      <c r="G7" s="150"/>
      <c r="H7" s="150"/>
      <c r="I7" s="150"/>
      <c r="J7" s="151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7" t="s">
        <v>21</v>
      </c>
      <c r="C9" s="152"/>
      <c r="D9" s="152"/>
      <c r="E9" s="138"/>
      <c r="F9" s="138"/>
      <c r="G9" s="102"/>
      <c r="H9" s="18"/>
      <c r="I9" s="137" t="s">
        <v>22</v>
      </c>
      <c r="J9" s="152"/>
      <c r="K9" s="152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5" t="s">
        <v>23</v>
      </c>
      <c r="D11" s="136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5" t="s">
        <v>23</v>
      </c>
      <c r="K11" s="136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2</v>
      </c>
      <c r="D13" s="108">
        <v>1.62</v>
      </c>
      <c r="E13" s="108">
        <f>+C13*D13</f>
        <v>3.24</v>
      </c>
      <c r="F13" s="108">
        <v>7</v>
      </c>
      <c r="G13" s="109">
        <f>+E13*F13</f>
        <v>22.68</v>
      </c>
      <c r="H13" s="15"/>
      <c r="I13" s="107" t="s">
        <v>37</v>
      </c>
      <c r="J13" s="108">
        <v>1.56</v>
      </c>
      <c r="K13" s="108">
        <v>0.2</v>
      </c>
      <c r="L13" s="108">
        <f>+J13*K13</f>
        <v>0.31200000000000006</v>
      </c>
      <c r="M13" s="108">
        <v>25</v>
      </c>
      <c r="N13" s="109">
        <f>+L13*M13</f>
        <v>7.8000000000000016</v>
      </c>
      <c r="O13" s="89"/>
    </row>
    <row r="14" spans="1:15" x14ac:dyDescent="0.2">
      <c r="A14" s="88"/>
      <c r="B14" s="110" t="s">
        <v>37</v>
      </c>
      <c r="C14" s="111">
        <v>1.56</v>
      </c>
      <c r="D14" s="111">
        <v>0.2</v>
      </c>
      <c r="E14" s="111">
        <f>+C14*D14</f>
        <v>0.31200000000000006</v>
      </c>
      <c r="F14" s="111">
        <v>5</v>
      </c>
      <c r="G14" s="112">
        <f>+E14*F14</f>
        <v>1.5600000000000003</v>
      </c>
      <c r="H14" s="15"/>
      <c r="I14" s="110" t="s">
        <v>37</v>
      </c>
      <c r="J14" s="111">
        <v>1.86</v>
      </c>
      <c r="K14" s="111">
        <v>1.7</v>
      </c>
      <c r="L14" s="111">
        <f>+J14*K14</f>
        <v>3.1619999999999999</v>
      </c>
      <c r="M14" s="111">
        <v>10</v>
      </c>
      <c r="N14" s="112">
        <f>+L14*M14</f>
        <v>31.619999999999997</v>
      </c>
      <c r="O14" s="89"/>
    </row>
    <row r="15" spans="1:15" x14ac:dyDescent="0.2">
      <c r="A15" s="88"/>
      <c r="B15" s="110" t="s">
        <v>37</v>
      </c>
      <c r="C15" s="111">
        <v>2</v>
      </c>
      <c r="D15" s="111">
        <v>3.1</v>
      </c>
      <c r="E15" s="111">
        <f t="shared" ref="E15:E18" si="0">+C15*D15</f>
        <v>6.2</v>
      </c>
      <c r="F15" s="111">
        <v>4</v>
      </c>
      <c r="G15" s="112">
        <f t="shared" ref="G15:G18" si="1">+E15*F15</f>
        <v>24.8</v>
      </c>
      <c r="H15" s="15"/>
      <c r="I15" s="110" t="s">
        <v>37</v>
      </c>
      <c r="J15" s="111">
        <v>2</v>
      </c>
      <c r="K15" s="111">
        <v>1</v>
      </c>
      <c r="L15" s="111">
        <f t="shared" ref="L15:L16" si="2">+J15*K15</f>
        <v>2</v>
      </c>
      <c r="M15" s="111">
        <v>6</v>
      </c>
      <c r="N15" s="112">
        <f t="shared" ref="N15:N16" si="3">+L15*M15</f>
        <v>12</v>
      </c>
      <c r="O15" s="89"/>
    </row>
    <row r="16" spans="1:15" x14ac:dyDescent="0.2">
      <c r="A16" s="88"/>
      <c r="B16" s="110" t="s">
        <v>37</v>
      </c>
      <c r="C16" s="111">
        <v>2</v>
      </c>
      <c r="D16" s="111">
        <v>2.2000000000000002</v>
      </c>
      <c r="E16" s="111">
        <f t="shared" si="0"/>
        <v>4.4000000000000004</v>
      </c>
      <c r="F16" s="111">
        <v>7</v>
      </c>
      <c r="G16" s="112">
        <f t="shared" si="1"/>
        <v>30.800000000000004</v>
      </c>
      <c r="H16" s="15"/>
      <c r="I16" s="110" t="s">
        <v>37</v>
      </c>
      <c r="J16" s="111">
        <v>0.6</v>
      </c>
      <c r="K16" s="111">
        <v>1.5</v>
      </c>
      <c r="L16" s="111">
        <f t="shared" si="2"/>
        <v>0.89999999999999991</v>
      </c>
      <c r="M16" s="111">
        <v>4</v>
      </c>
      <c r="N16" s="112">
        <f t="shared" si="3"/>
        <v>3.5999999999999996</v>
      </c>
      <c r="O16" s="89"/>
    </row>
    <row r="17" spans="1:15" x14ac:dyDescent="0.2">
      <c r="A17" s="88"/>
      <c r="B17" s="110" t="s">
        <v>37</v>
      </c>
      <c r="C17" s="111">
        <v>1.8</v>
      </c>
      <c r="D17" s="111">
        <v>0.95</v>
      </c>
      <c r="E17" s="111">
        <f t="shared" si="0"/>
        <v>1.71</v>
      </c>
      <c r="F17" s="111">
        <v>26</v>
      </c>
      <c r="G17" s="112">
        <f t="shared" si="1"/>
        <v>44.46</v>
      </c>
      <c r="H17" s="15"/>
      <c r="I17" s="110"/>
      <c r="J17" s="111"/>
      <c r="K17" s="111"/>
      <c r="L17" s="111"/>
      <c r="M17" s="111"/>
      <c r="N17" s="112">
        <f>SUM(N13:N16)</f>
        <v>55.02</v>
      </c>
      <c r="O17" s="89"/>
    </row>
    <row r="18" spans="1:15" x14ac:dyDescent="0.2">
      <c r="A18" s="88"/>
      <c r="B18" s="110" t="s">
        <v>90</v>
      </c>
      <c r="C18" s="111">
        <v>1.5</v>
      </c>
      <c r="D18" s="111">
        <v>1</v>
      </c>
      <c r="E18" s="111">
        <f t="shared" si="0"/>
        <v>1.5</v>
      </c>
      <c r="F18" s="111">
        <v>12</v>
      </c>
      <c r="G18" s="112">
        <f t="shared" si="1"/>
        <v>18</v>
      </c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 t="s">
        <v>91</v>
      </c>
      <c r="C20" s="111">
        <v>0.9</v>
      </c>
      <c r="D20" s="111">
        <v>2.5</v>
      </c>
      <c r="E20" s="111">
        <f t="shared" ref="E20:E23" si="4">+C20*D20</f>
        <v>2.25</v>
      </c>
      <c r="F20" s="111">
        <v>1</v>
      </c>
      <c r="G20" s="112">
        <f t="shared" ref="G20:G23" si="5">+E20*F20</f>
        <v>2.25</v>
      </c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 t="s">
        <v>91</v>
      </c>
      <c r="C21" s="111">
        <v>1.5</v>
      </c>
      <c r="D21" s="111">
        <v>1.3</v>
      </c>
      <c r="E21" s="111">
        <f t="shared" si="4"/>
        <v>1.9500000000000002</v>
      </c>
      <c r="F21" s="111">
        <v>5</v>
      </c>
      <c r="G21" s="112">
        <f t="shared" si="5"/>
        <v>9.75</v>
      </c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 t="s">
        <v>92</v>
      </c>
      <c r="C22" s="111">
        <v>1.3</v>
      </c>
      <c r="D22" s="111">
        <v>1</v>
      </c>
      <c r="E22" s="111">
        <f t="shared" si="4"/>
        <v>1.3</v>
      </c>
      <c r="F22" s="111">
        <v>2</v>
      </c>
      <c r="G22" s="112">
        <f t="shared" si="5"/>
        <v>2.6</v>
      </c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 t="s">
        <v>92</v>
      </c>
      <c r="C23" s="111">
        <v>1</v>
      </c>
      <c r="D23" s="111">
        <v>2.1</v>
      </c>
      <c r="E23" s="111">
        <f t="shared" si="4"/>
        <v>2.1</v>
      </c>
      <c r="F23" s="111">
        <v>2</v>
      </c>
      <c r="G23" s="112">
        <f t="shared" si="5"/>
        <v>4.2</v>
      </c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>
        <f>SUM(G13:G23)</f>
        <v>161.1</v>
      </c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7" t="s">
        <v>29</v>
      </c>
      <c r="C35" s="138"/>
      <c r="D35" s="138"/>
      <c r="E35" s="138"/>
      <c r="F35" s="138"/>
      <c r="G35" s="139"/>
      <c r="H35" s="23"/>
      <c r="I35" s="137" t="s">
        <v>30</v>
      </c>
      <c r="J35" s="138"/>
      <c r="K35" s="138"/>
      <c r="L35" s="138"/>
      <c r="M35" s="138"/>
      <c r="N35" s="139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0" t="s">
        <v>31</v>
      </c>
      <c r="C37" s="141"/>
      <c r="D37" s="141"/>
      <c r="E37" s="141"/>
      <c r="F37" s="141"/>
      <c r="G37" s="142"/>
      <c r="H37" s="25"/>
      <c r="I37" s="140" t="s">
        <v>31</v>
      </c>
      <c r="J37" s="141"/>
      <c r="K37" s="141"/>
      <c r="L37" s="141"/>
      <c r="M37" s="141"/>
      <c r="N37" s="142"/>
      <c r="O37" s="97"/>
    </row>
    <row r="38" spans="1:15" ht="13.5" thickBot="1" x14ac:dyDescent="0.25">
      <c r="A38" s="88"/>
      <c r="B38" s="132" t="s">
        <v>86</v>
      </c>
      <c r="C38" s="133"/>
      <c r="D38" s="133"/>
      <c r="E38" s="133"/>
      <c r="F38" s="133"/>
      <c r="G38" s="134"/>
      <c r="H38" s="15"/>
      <c r="I38" s="132" t="s">
        <v>38</v>
      </c>
      <c r="J38" s="133"/>
      <c r="K38" s="133"/>
      <c r="L38" s="133"/>
      <c r="M38" s="133"/>
      <c r="N38" s="134"/>
      <c r="O38" s="89"/>
    </row>
    <row r="39" spans="1:15" ht="13.5" thickBot="1" x14ac:dyDescent="0.25">
      <c r="A39" s="88"/>
      <c r="B39" s="126" t="s">
        <v>93</v>
      </c>
      <c r="C39" s="127"/>
      <c r="D39" s="127"/>
      <c r="E39" s="127"/>
      <c r="F39" s="127"/>
      <c r="G39" s="128"/>
      <c r="H39" s="15"/>
      <c r="I39" s="126"/>
      <c r="J39" s="127"/>
      <c r="K39" s="127"/>
      <c r="L39" s="127"/>
      <c r="M39" s="127"/>
      <c r="N39" s="128"/>
      <c r="O39" s="89"/>
    </row>
    <row r="40" spans="1:15" ht="13.5" thickBot="1" x14ac:dyDescent="0.25">
      <c r="A40" s="88"/>
      <c r="B40" s="126" t="s">
        <v>39</v>
      </c>
      <c r="C40" s="127"/>
      <c r="D40" s="127"/>
      <c r="E40" s="127"/>
      <c r="F40" s="127"/>
      <c r="G40" s="128"/>
      <c r="H40" s="15"/>
      <c r="I40" s="126" t="s">
        <v>39</v>
      </c>
      <c r="J40" s="127"/>
      <c r="K40" s="127"/>
      <c r="L40" s="127"/>
      <c r="M40" s="127"/>
      <c r="N40" s="128"/>
      <c r="O40" s="89"/>
    </row>
    <row r="41" spans="1:15" ht="13.5" thickBot="1" x14ac:dyDescent="0.25">
      <c r="A41" s="88"/>
      <c r="B41" s="126"/>
      <c r="C41" s="127"/>
      <c r="D41" s="127"/>
      <c r="E41" s="127"/>
      <c r="F41" s="127"/>
      <c r="G41" s="128"/>
      <c r="H41" s="15"/>
      <c r="I41" s="126"/>
      <c r="J41" s="127"/>
      <c r="K41" s="127"/>
      <c r="L41" s="127"/>
      <c r="M41" s="127"/>
      <c r="N41" s="128"/>
      <c r="O41" s="89"/>
    </row>
    <row r="42" spans="1:15" ht="13.5" thickBot="1" x14ac:dyDescent="0.25">
      <c r="A42" s="88"/>
      <c r="B42" s="126"/>
      <c r="C42" s="127"/>
      <c r="D42" s="127"/>
      <c r="E42" s="127"/>
      <c r="F42" s="127"/>
      <c r="G42" s="128"/>
      <c r="H42" s="15"/>
      <c r="I42" s="126"/>
      <c r="J42" s="127"/>
      <c r="K42" s="127"/>
      <c r="L42" s="127"/>
      <c r="M42" s="127"/>
      <c r="N42" s="128"/>
      <c r="O42" s="89"/>
    </row>
    <row r="43" spans="1:15" ht="13.5" thickBot="1" x14ac:dyDescent="0.25">
      <c r="A43" s="88"/>
      <c r="B43" s="126"/>
      <c r="C43" s="127"/>
      <c r="D43" s="127"/>
      <c r="E43" s="127"/>
      <c r="F43" s="127"/>
      <c r="G43" s="128"/>
      <c r="H43" s="15"/>
      <c r="I43" s="126"/>
      <c r="J43" s="127"/>
      <c r="K43" s="127"/>
      <c r="L43" s="127"/>
      <c r="M43" s="127"/>
      <c r="N43" s="128"/>
      <c r="O43" s="89"/>
    </row>
    <row r="44" spans="1:15" ht="13.5" thickBot="1" x14ac:dyDescent="0.25">
      <c r="A44" s="88"/>
      <c r="B44" s="126"/>
      <c r="C44" s="127"/>
      <c r="D44" s="127"/>
      <c r="E44" s="127"/>
      <c r="F44" s="127"/>
      <c r="G44" s="128"/>
      <c r="H44" s="15"/>
      <c r="I44" s="126"/>
      <c r="J44" s="127"/>
      <c r="K44" s="127"/>
      <c r="L44" s="127"/>
      <c r="M44" s="127"/>
      <c r="N44" s="128"/>
      <c r="O44" s="89"/>
    </row>
    <row r="45" spans="1:15" ht="13.5" thickBot="1" x14ac:dyDescent="0.25">
      <c r="A45" s="88"/>
      <c r="B45" s="129"/>
      <c r="C45" s="130"/>
      <c r="D45" s="130"/>
      <c r="E45" s="130"/>
      <c r="F45" s="130"/>
      <c r="G45" s="131"/>
      <c r="H45" s="15"/>
      <c r="I45" s="129"/>
      <c r="J45" s="130"/>
      <c r="K45" s="130"/>
      <c r="L45" s="130"/>
      <c r="M45" s="130"/>
      <c r="N45" s="131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2018-02-16T13:09:54Z</dcterms:modified>
</cp:coreProperties>
</file>